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cent-pc\1 ПРОИЗВОДСТВЕННЫЙ ОТДЕЛ\8. Маргарита\2. Закупки\2. 2026\16. Электроды, валик, круг отрезной, грунтовка (березка)\"/>
    </mc:Choice>
  </mc:AlternateContent>
  <bookViews>
    <workbookView xWindow="0" yWindow="0" windowWidth="19200" windowHeight="11595"/>
  </bookViews>
  <sheets>
    <sheet name="Лист1" sheetId="1" r:id="rId1"/>
    <sheet name="Лист3" sheetId="2" r:id="rId2"/>
  </sheets>
  <definedNames>
    <definedName name="_xlnm.Print_Area" localSheetId="0">Лист1!$A$1:$I$34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I15" i="1"/>
  <c r="I14" i="1"/>
  <c r="I13" i="1" l="1"/>
  <c r="I12" i="1"/>
  <c r="I16" i="1" s="1"/>
</calcChain>
</file>

<file path=xl/sharedStrings.xml><?xml version="1.0" encoding="utf-8"?>
<sst xmlns="http://schemas.openxmlformats.org/spreadsheetml/2006/main" count="43" uniqueCount="36">
  <si>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</si>
  <si>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</si>
  <si>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</si>
  <si>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Метод сопоставимых рыночных цен (в соответствии с приказом МЭР РФ от 02.10.2013 №567)</t>
  </si>
  <si>
    <t>Расчет НМЦК</t>
  </si>
  <si>
    <t>№</t>
  </si>
  <si>
    <t>Наименование товара, услуги (работы)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</si>
  <si>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</si>
  <si>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</si>
  <si>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</si>
  <si>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</si>
  <si>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</si>
  <si>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</si>
  <si>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</si>
  <si>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</si>
  <si>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</si>
  <si>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</si>
  <si>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</si>
  <si>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</si>
  <si>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</si>
  <si>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П.С. Прокопьев</t>
  </si>
  <si>
    <t>Заместитель начальника учреждения</t>
  </si>
  <si>
    <t>Цена за ед (руб)</t>
  </si>
  <si>
    <t>Указаны в спецификации (приложение № 1 к контракту)</t>
  </si>
  <si>
    <t>кг</t>
  </si>
  <si>
    <t>шт</t>
  </si>
  <si>
    <t>В.С. Архипов</t>
  </si>
  <si>
    <t>Начальник отдела ИТОСиВ</t>
  </si>
  <si>
    <t>Круг отрезной</t>
  </si>
  <si>
    <t>Грунтовка</t>
  </si>
  <si>
    <t>Поставка строительных материалов в рамках капитального ремонта основного ограждения участок № 3</t>
  </si>
  <si>
    <t>Электрод с покрытием</t>
  </si>
  <si>
    <t xml:space="preserve">Валик  </t>
  </si>
  <si>
    <t xml:space="preserve">Дата подготовки обоснования НМЦК: "____"__________ 2026 </t>
  </si>
  <si>
    <t>Контрактный управляющий:</t>
  </si>
  <si>
    <t>На основании проведенного анализа рынка и расчетов, наименьшее предложение о цене контракта у поставщика № 1,                                                                                                                                                                          НМЦК составляет: 15 219 (пятнадцать тысяч двести девятнадцать) рублей 20 (двадцать)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</si>
</sst>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5" fillId="0" borderId="0" xfId="0" applyFont="1"/>
    <xf numFmtId="2" fontId="6" fillId="0" borderId="0" xfId="0" applyNumberFormat="1" applyFont="1" applyAlignment="1">
      <alignment vertical="top" wrapText="1"/>
    </xf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top" wrapText="1"/>
    </xf>
    <xf numFmtId="164" fontId="1" fillId="2" borderId="0" xfId="0" applyNumberFormat="1" applyFont="1" applyFill="1"/>
    <xf numFmtId="2" fontId="1" fillId="2" borderId="0" xfId="0" applyNumberFormat="1" applyFont="1" applyFill="1"/>
    <xf numFmtId="0" fontId="8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4" fillId="4" borderId="5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 wrapText="1"/>
    </xf>
    <xf numFmtId="0" fontId="14" fillId="4" borderId="6" xfId="0" applyFont="1" applyFill="1" applyBorder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tabSelected="1" view="pageBreakPreview" topLeftCell="A16" zoomScale="110" zoomScaleNormal="100" zoomScaleSheetLayoutView="110" workbookViewId="0">
      <selection activeCell="A21" sqref="A21:I21"/>
    </sheetView>
  </sheetViews>
  <sheetFormatPr defaultRowHeight="15" customHeight="1" x14ac:dyDescent="0.25"/>
  <cols>
    <col min="1" max="1" width="7.85546875" bestFit="1" customWidth="1"/>
    <col min="2" max="2" width="33.140625" customWidth="1"/>
    <col min="3" max="3" width="13.42578125" customWidth="1"/>
    <col min="4" max="4" width="11.28515625" customWidth="1"/>
    <col min="5" max="5" width="6.85546875" bestFit="1" customWidth="1"/>
    <col min="6" max="6" width="13.42578125" style="4" customWidth="1"/>
    <col min="7" max="7" width="12.85546875" style="4" customWidth="1"/>
    <col min="8" max="8" width="13.85546875" style="4" customWidth="1"/>
    <col min="9" max="9" width="38.140625" style="4" customWidth="1"/>
    <col min="10" max="10" width="27.7109375" bestFit="1" customWidth="1"/>
    <col min="11" max="11" width="18.42578125" bestFit="1" customWidth="1"/>
  </cols>
  <sheetData>
    <row r="1" spans="1:13" ht="37.5" customHeight="1" x14ac:dyDescent="0.25">
      <c r="A1" s="1"/>
      <c r="B1" s="1"/>
      <c r="C1" s="1"/>
      <c r="D1" s="1"/>
      <c r="E1" s="1"/>
      <c r="F1" s="6"/>
      <c r="G1" s="6"/>
      <c r="H1" s="6"/>
      <c r="I1" s="19"/>
      <c r="L1" s="7"/>
      <c r="M1" s="7"/>
    </row>
    <row r="2" spans="1:13" x14ac:dyDescent="0.25">
      <c r="A2" s="1"/>
      <c r="B2" s="1"/>
      <c r="C2" s="1"/>
      <c r="D2" s="1"/>
      <c r="E2" s="1"/>
      <c r="F2" s="3"/>
      <c r="G2" s="3"/>
      <c r="H2" s="3"/>
      <c r="I2" s="3"/>
      <c r="L2" s="7"/>
      <c r="M2" s="7"/>
    </row>
    <row r="3" spans="1:13" ht="20.25" x14ac:dyDescent="0.3">
      <c r="A3" s="40" t="s">
        <v>0</v>
      </c>
      <c r="B3" s="40"/>
      <c r="C3" s="40"/>
      <c r="D3" s="40"/>
      <c r="E3" s="40"/>
      <c r="F3" s="40"/>
      <c r="G3" s="40"/>
      <c r="H3" s="40"/>
      <c r="I3" s="40"/>
      <c r="L3" s="7"/>
      <c r="M3" s="7"/>
    </row>
    <row r="4" spans="1:13" x14ac:dyDescent="0.25">
      <c r="A4" s="1"/>
      <c r="B4" s="1"/>
      <c r="C4" s="1"/>
      <c r="D4" s="1"/>
      <c r="E4" s="1"/>
      <c r="F4" s="3"/>
      <c r="G4" s="3"/>
      <c r="H4" s="3"/>
      <c r="I4" s="3"/>
      <c r="L4" s="7"/>
      <c r="M4" s="7"/>
    </row>
    <row r="5" spans="1:13" ht="20.25" customHeight="1" x14ac:dyDescent="0.25">
      <c r="A5" s="41" t="s">
        <v>30</v>
      </c>
      <c r="B5" s="42"/>
      <c r="C5" s="42"/>
      <c r="D5" s="42"/>
      <c r="E5" s="42"/>
      <c r="F5" s="42"/>
      <c r="G5" s="42"/>
      <c r="H5" s="42"/>
      <c r="I5" s="43"/>
      <c r="L5" s="7"/>
      <c r="M5" s="7"/>
    </row>
    <row r="6" spans="1:13" x14ac:dyDescent="0.25">
      <c r="A6" s="1"/>
      <c r="B6" s="1"/>
      <c r="C6" s="1"/>
      <c r="D6" s="1"/>
      <c r="E6" s="1"/>
      <c r="F6" s="3"/>
      <c r="G6" s="3"/>
      <c r="H6" s="3"/>
      <c r="I6" s="3"/>
      <c r="L6" s="7"/>
      <c r="M6" s="7"/>
    </row>
    <row r="7" spans="1:13" ht="20.25" customHeight="1" x14ac:dyDescent="0.25">
      <c r="A7" s="38" t="s">
        <v>1</v>
      </c>
      <c r="B7" s="39"/>
      <c r="C7" s="44" t="s">
        <v>23</v>
      </c>
      <c r="D7" s="45"/>
      <c r="E7" s="45"/>
      <c r="F7" s="45"/>
      <c r="G7" s="45"/>
      <c r="H7" s="45"/>
      <c r="I7" s="45"/>
      <c r="L7" s="7"/>
      <c r="M7" s="7"/>
    </row>
    <row r="8" spans="1:13" ht="27" customHeight="1" x14ac:dyDescent="0.25">
      <c r="A8" s="38" t="s">
        <v>2</v>
      </c>
      <c r="B8" s="39"/>
      <c r="C8" s="46" t="s">
        <v>3</v>
      </c>
      <c r="D8" s="47"/>
      <c r="E8" s="47"/>
      <c r="F8" s="47"/>
      <c r="G8" s="47"/>
      <c r="H8" s="47"/>
      <c r="I8" s="47"/>
      <c r="L8" s="7"/>
      <c r="M8" s="7"/>
    </row>
    <row r="9" spans="1:13" ht="15" customHeight="1" x14ac:dyDescent="0.25">
      <c r="A9" s="27" t="s">
        <v>4</v>
      </c>
      <c r="B9" s="28"/>
      <c r="C9" s="28"/>
      <c r="D9" s="28"/>
      <c r="E9" s="28"/>
      <c r="F9" s="28"/>
      <c r="G9" s="28"/>
      <c r="H9" s="28"/>
      <c r="I9" s="29"/>
      <c r="L9" s="7"/>
      <c r="M9" s="7"/>
    </row>
    <row r="10" spans="1:13" ht="30" customHeight="1" x14ac:dyDescent="0.25">
      <c r="A10" s="30" t="s">
        <v>5</v>
      </c>
      <c r="B10" s="32" t="s">
        <v>6</v>
      </c>
      <c r="C10" s="33"/>
      <c r="D10" s="30" t="s">
        <v>7</v>
      </c>
      <c r="E10" s="36" t="s">
        <v>8</v>
      </c>
      <c r="F10" s="26" t="s">
        <v>9</v>
      </c>
      <c r="G10" s="26" t="s">
        <v>10</v>
      </c>
      <c r="H10" s="26" t="s">
        <v>11</v>
      </c>
      <c r="I10" s="59" t="s">
        <v>12</v>
      </c>
      <c r="L10" s="7"/>
      <c r="M10" s="7"/>
    </row>
    <row r="11" spans="1:13" ht="28.5" x14ac:dyDescent="0.25">
      <c r="A11" s="31"/>
      <c r="B11" s="34"/>
      <c r="C11" s="35"/>
      <c r="D11" s="31"/>
      <c r="E11" s="37"/>
      <c r="F11" s="26" t="s">
        <v>22</v>
      </c>
      <c r="G11" s="26" t="s">
        <v>22</v>
      </c>
      <c r="H11" s="26" t="s">
        <v>22</v>
      </c>
      <c r="I11" s="60"/>
      <c r="L11" s="7"/>
      <c r="M11" s="7"/>
    </row>
    <row r="12" spans="1:13" s="23" customFormat="1" ht="24" customHeight="1" x14ac:dyDescent="0.25">
      <c r="A12" s="18">
        <v>1</v>
      </c>
      <c r="B12" s="64" t="s">
        <v>31</v>
      </c>
      <c r="C12" s="65"/>
      <c r="D12" s="18" t="s">
        <v>24</v>
      </c>
      <c r="E12" s="8">
        <v>13.1</v>
      </c>
      <c r="F12" s="9">
        <v>532</v>
      </c>
      <c r="G12" s="9">
        <v>558.6</v>
      </c>
      <c r="H12" s="9">
        <v>590.52</v>
      </c>
      <c r="I12" s="9">
        <f>SUM(F12*E12)</f>
        <v>6969.2</v>
      </c>
      <c r="J12" s="20"/>
      <c r="K12" s="21"/>
      <c r="L12" s="21"/>
      <c r="M12" s="22"/>
    </row>
    <row r="13" spans="1:13" s="23" customFormat="1" ht="25.5" customHeight="1" x14ac:dyDescent="0.25">
      <c r="A13" s="18">
        <v>2</v>
      </c>
      <c r="B13" s="64" t="s">
        <v>32</v>
      </c>
      <c r="C13" s="65"/>
      <c r="D13" s="18" t="s">
        <v>25</v>
      </c>
      <c r="E13" s="8">
        <v>2</v>
      </c>
      <c r="F13" s="9">
        <v>165</v>
      </c>
      <c r="G13" s="9">
        <v>173.25</v>
      </c>
      <c r="H13" s="9">
        <v>183.15</v>
      </c>
      <c r="I13" s="9">
        <f>SUM(F13*E13)</f>
        <v>330</v>
      </c>
      <c r="J13" s="20"/>
      <c r="K13" s="21"/>
      <c r="L13" s="21"/>
      <c r="M13" s="22"/>
    </row>
    <row r="14" spans="1:13" ht="22.5" customHeight="1" x14ac:dyDescent="0.25">
      <c r="A14" s="18">
        <v>3</v>
      </c>
      <c r="B14" s="64" t="s">
        <v>28</v>
      </c>
      <c r="C14" s="66"/>
      <c r="D14" s="18" t="s">
        <v>25</v>
      </c>
      <c r="E14" s="8">
        <v>25</v>
      </c>
      <c r="F14" s="9">
        <v>205</v>
      </c>
      <c r="G14" s="9">
        <v>215.25</v>
      </c>
      <c r="H14" s="9">
        <v>227.55</v>
      </c>
      <c r="I14" s="9">
        <f>SUM(F14*E14)</f>
        <v>5125</v>
      </c>
      <c r="L14" s="7"/>
      <c r="M14" s="7"/>
    </row>
    <row r="15" spans="1:13" ht="21.75" customHeight="1" x14ac:dyDescent="0.25">
      <c r="A15" s="18">
        <v>4</v>
      </c>
      <c r="B15" s="64" t="s">
        <v>29</v>
      </c>
      <c r="C15" s="65"/>
      <c r="D15" s="18" t="s">
        <v>24</v>
      </c>
      <c r="E15" s="8">
        <v>20</v>
      </c>
      <c r="F15" s="9">
        <v>139.75</v>
      </c>
      <c r="G15" s="9">
        <v>146.74</v>
      </c>
      <c r="H15" s="9">
        <v>155.12</v>
      </c>
      <c r="I15" s="9">
        <f>SUM(F15*E15)</f>
        <v>2795</v>
      </c>
      <c r="L15" s="7"/>
      <c r="M15" s="7"/>
    </row>
    <row r="16" spans="1:13" ht="15" customHeight="1" x14ac:dyDescent="0.25">
      <c r="A16" s="18"/>
      <c r="B16" s="62"/>
      <c r="C16" s="63"/>
      <c r="D16" s="18"/>
      <c r="E16" s="8"/>
      <c r="F16" s="9"/>
      <c r="G16" s="9"/>
      <c r="H16" s="9"/>
      <c r="I16" s="25">
        <f>SUM(I12+I13+I14+I15)</f>
        <v>15219.2</v>
      </c>
      <c r="L16" s="7"/>
      <c r="M16" s="7"/>
    </row>
    <row r="17" spans="1:13" ht="15" customHeight="1" x14ac:dyDescent="0.25">
      <c r="A17" s="18"/>
      <c r="B17" s="62" t="s">
        <v>17</v>
      </c>
      <c r="C17" s="63"/>
      <c r="D17" s="24"/>
      <c r="E17" s="8"/>
      <c r="F17" s="25">
        <f>(F12*E12)+(F13*E13)+(F14*E14)+(F15*E15)</f>
        <v>15219.2</v>
      </c>
      <c r="G17" s="9"/>
      <c r="H17" s="9"/>
      <c r="I17" s="9"/>
      <c r="L17" s="7"/>
      <c r="M17" s="7"/>
    </row>
    <row r="18" spans="1:13" x14ac:dyDescent="0.25">
      <c r="A18" s="18"/>
      <c r="B18" s="62" t="s">
        <v>18</v>
      </c>
      <c r="C18" s="63"/>
      <c r="D18" s="24"/>
      <c r="E18" s="8"/>
      <c r="F18" s="25">
        <f>(G12*E12)+(G13*E13)+(G14*E14)+(G15*E15)</f>
        <v>15980.21</v>
      </c>
      <c r="G18" s="9"/>
      <c r="H18" s="9"/>
      <c r="I18" s="9"/>
      <c r="L18" s="7"/>
      <c r="M18" s="7"/>
    </row>
    <row r="19" spans="1:13" x14ac:dyDescent="0.25">
      <c r="A19" s="18"/>
      <c r="B19" s="62" t="s">
        <v>19</v>
      </c>
      <c r="C19" s="63"/>
      <c r="D19" s="24"/>
      <c r="E19" s="8"/>
      <c r="F19" s="25">
        <f>(H12*E12)+(H13*E13)+(H14*E14)+(H15*E15)</f>
        <v>16893.262000000002</v>
      </c>
      <c r="G19" s="9"/>
      <c r="H19" s="9"/>
      <c r="I19" s="9"/>
      <c r="L19" s="7"/>
      <c r="M19" s="7"/>
    </row>
    <row r="20" spans="1:13" x14ac:dyDescent="0.25">
      <c r="A20" s="61"/>
      <c r="B20" s="61"/>
      <c r="C20" s="61"/>
      <c r="D20" s="61"/>
      <c r="E20" s="61"/>
      <c r="F20" s="61"/>
      <c r="G20" s="61"/>
      <c r="H20" s="61"/>
      <c r="I20" s="9"/>
      <c r="L20" s="7"/>
      <c r="M20" s="7"/>
    </row>
    <row r="21" spans="1:13" ht="34.5" customHeight="1" x14ac:dyDescent="0.25">
      <c r="A21" s="58" t="s">
        <v>35</v>
      </c>
      <c r="B21" s="58"/>
      <c r="C21" s="58"/>
      <c r="D21" s="58"/>
      <c r="E21" s="58"/>
      <c r="F21" s="58"/>
      <c r="G21" s="58"/>
      <c r="H21" s="58"/>
      <c r="I21" s="58"/>
      <c r="L21" s="7"/>
      <c r="M21" s="7"/>
    </row>
    <row r="22" spans="1:13" x14ac:dyDescent="0.25">
      <c r="A22" s="57"/>
      <c r="B22" s="57"/>
      <c r="C22" s="57"/>
      <c r="D22" s="57"/>
      <c r="E22" s="57"/>
      <c r="F22" s="57"/>
      <c r="G22" s="57"/>
      <c r="H22" s="57"/>
      <c r="I22" s="57"/>
      <c r="L22" s="7"/>
      <c r="M22" s="7"/>
    </row>
    <row r="23" spans="1:13" x14ac:dyDescent="0.25">
      <c r="A23" s="56" t="s">
        <v>33</v>
      </c>
      <c r="B23" s="56"/>
      <c r="C23" s="56"/>
      <c r="D23" s="56"/>
      <c r="E23" s="56"/>
      <c r="F23" s="56"/>
      <c r="G23" s="56"/>
      <c r="H23" s="56"/>
      <c r="I23" s="56"/>
      <c r="L23" s="7"/>
      <c r="M23" s="7"/>
    </row>
    <row r="24" spans="1:13" x14ac:dyDescent="0.25">
      <c r="A24" s="1"/>
      <c r="B24" s="1"/>
      <c r="C24" s="1"/>
      <c r="D24" s="1"/>
      <c r="E24" s="1"/>
      <c r="F24" s="3"/>
      <c r="G24" s="3"/>
      <c r="H24" s="3"/>
      <c r="I24" s="3"/>
      <c r="L24" s="7"/>
      <c r="M24" s="7"/>
    </row>
    <row r="25" spans="1:13" x14ac:dyDescent="0.25">
      <c r="A25" s="50" t="s">
        <v>34</v>
      </c>
      <c r="B25" s="50"/>
      <c r="C25" s="49"/>
      <c r="D25" s="49"/>
      <c r="E25" s="1"/>
      <c r="F25" s="1"/>
      <c r="G25" s="1"/>
      <c r="H25" s="1"/>
      <c r="I25" s="1"/>
      <c r="L25" s="7"/>
      <c r="M25" s="7"/>
    </row>
    <row r="26" spans="1:13" x14ac:dyDescent="0.25">
      <c r="A26" s="55" t="s">
        <v>21</v>
      </c>
      <c r="B26" s="55"/>
      <c r="C26" s="53" t="s">
        <v>20</v>
      </c>
      <c r="D26" s="53"/>
      <c r="E26" s="1"/>
      <c r="F26" s="11"/>
      <c r="G26" s="1"/>
      <c r="H26" s="1"/>
      <c r="I26" s="1"/>
      <c r="L26" s="7"/>
      <c r="M26" s="7"/>
    </row>
    <row r="27" spans="1:13" x14ac:dyDescent="0.25">
      <c r="A27" s="52" t="s">
        <v>13</v>
      </c>
      <c r="B27" s="52"/>
      <c r="C27" s="51" t="s">
        <v>15</v>
      </c>
      <c r="D27" s="51"/>
      <c r="E27" s="14"/>
      <c r="F27" s="14" t="s">
        <v>16</v>
      </c>
      <c r="G27" s="14"/>
      <c r="H27" s="14"/>
      <c r="I27" s="14"/>
      <c r="L27" s="7"/>
      <c r="M27" s="7"/>
    </row>
    <row r="28" spans="1:13" ht="28.5" customHeight="1" x14ac:dyDescent="0.25">
      <c r="A28" s="12"/>
      <c r="B28" s="12"/>
      <c r="C28" s="13"/>
      <c r="D28" s="13"/>
      <c r="E28" s="1"/>
      <c r="F28" s="1"/>
      <c r="G28" s="1"/>
      <c r="H28" s="1"/>
      <c r="I28" s="1"/>
      <c r="L28" s="7"/>
      <c r="M28" s="7"/>
    </row>
    <row r="29" spans="1:13" x14ac:dyDescent="0.25">
      <c r="A29" s="50" t="s">
        <v>14</v>
      </c>
      <c r="B29" s="50"/>
      <c r="C29" s="10"/>
      <c r="D29" s="10"/>
      <c r="E29" s="1"/>
      <c r="F29" s="1"/>
      <c r="G29" s="1"/>
      <c r="H29" s="1"/>
      <c r="I29" s="1"/>
      <c r="L29" s="7"/>
      <c r="M29" s="7"/>
    </row>
    <row r="30" spans="1:13" x14ac:dyDescent="0.25">
      <c r="A30" s="54" t="s">
        <v>27</v>
      </c>
      <c r="B30" s="54"/>
      <c r="C30" s="53" t="s">
        <v>26</v>
      </c>
      <c r="D30" s="53"/>
      <c r="E30" s="1"/>
      <c r="F30" s="11"/>
      <c r="G30" s="1"/>
      <c r="H30" s="1"/>
      <c r="I30" s="1"/>
      <c r="L30" s="7"/>
      <c r="M30" s="7"/>
    </row>
    <row r="31" spans="1:13" x14ac:dyDescent="0.25">
      <c r="A31" s="52" t="s">
        <v>13</v>
      </c>
      <c r="B31" s="52"/>
      <c r="C31" s="51" t="s">
        <v>15</v>
      </c>
      <c r="D31" s="51"/>
      <c r="E31" s="14"/>
      <c r="F31" s="14" t="s">
        <v>16</v>
      </c>
      <c r="G31"/>
      <c r="H31"/>
      <c r="I31"/>
      <c r="L31" s="7"/>
      <c r="M31" s="7"/>
    </row>
    <row r="32" spans="1:13" x14ac:dyDescent="0.25">
      <c r="A32" s="48"/>
      <c r="B32" s="48"/>
      <c r="C32" s="5"/>
      <c r="D32" s="5"/>
      <c r="E32" s="5"/>
      <c r="F32"/>
      <c r="G32"/>
      <c r="H32"/>
      <c r="I32"/>
      <c r="L32" s="7"/>
      <c r="M32" s="7"/>
    </row>
    <row r="33" spans="1:13" ht="15.75" x14ac:dyDescent="0.25">
      <c r="A33" s="48"/>
      <c r="B33" s="48"/>
      <c r="C33" s="16"/>
      <c r="D33" s="15"/>
      <c r="E33" s="15"/>
      <c r="F33" s="17"/>
      <c r="G33"/>
      <c r="H33"/>
      <c r="I33"/>
      <c r="L33" s="7"/>
      <c r="M33" s="7"/>
    </row>
    <row r="34" spans="1:13" x14ac:dyDescent="0.25">
      <c r="A34" s="48"/>
      <c r="B34" s="48"/>
      <c r="C34" s="48"/>
      <c r="D34" s="48"/>
      <c r="E34" s="48"/>
      <c r="F34" s="48"/>
      <c r="G34"/>
      <c r="H34"/>
      <c r="I34"/>
      <c r="L34" s="7"/>
      <c r="M34" s="7"/>
    </row>
    <row r="35" spans="1:13" x14ac:dyDescent="0.25">
      <c r="A35" s="2"/>
      <c r="B35" s="2"/>
      <c r="I35" s="3"/>
      <c r="L35" s="7"/>
      <c r="M35" s="7"/>
    </row>
    <row r="36" spans="1:13" x14ac:dyDescent="0.25">
      <c r="A36" s="2"/>
      <c r="B36" s="2"/>
      <c r="I36" s="3"/>
      <c r="L36" s="7"/>
      <c r="M36" s="7"/>
    </row>
    <row r="37" spans="1:13" x14ac:dyDescent="0.25">
      <c r="A37" s="2"/>
      <c r="B37" s="2"/>
      <c r="I37" s="3"/>
      <c r="L37" s="7"/>
      <c r="M37" s="7"/>
    </row>
    <row r="38" spans="1:13" x14ac:dyDescent="0.25">
      <c r="A38" s="2"/>
      <c r="B38" s="2"/>
      <c r="I38" s="3"/>
      <c r="L38" s="7"/>
      <c r="M38" s="7"/>
    </row>
    <row r="39" spans="1:13" x14ac:dyDescent="0.25">
      <c r="A39" s="2"/>
      <c r="B39" s="2"/>
      <c r="I39" s="3"/>
      <c r="L39" s="7"/>
      <c r="M39" s="7"/>
    </row>
    <row r="40" spans="1:13" x14ac:dyDescent="0.25">
      <c r="A40" s="2"/>
      <c r="B40" s="2"/>
      <c r="I40" s="3"/>
      <c r="L40" s="7"/>
      <c r="M40" s="7"/>
    </row>
    <row r="41" spans="1:13" x14ac:dyDescent="0.25">
      <c r="A41" s="2"/>
      <c r="B41" s="2"/>
      <c r="I41" s="3"/>
      <c r="L41" s="7"/>
      <c r="M41" s="7"/>
    </row>
    <row r="42" spans="1:13" x14ac:dyDescent="0.25">
      <c r="A42" s="2"/>
      <c r="B42" s="2"/>
      <c r="I42" s="3"/>
      <c r="L42" s="7"/>
      <c r="M42" s="7"/>
    </row>
    <row r="43" spans="1:13" x14ac:dyDescent="0.25">
      <c r="A43" s="2"/>
      <c r="B43" s="2"/>
      <c r="I43" s="3"/>
      <c r="L43" s="7"/>
      <c r="M43" s="7"/>
    </row>
    <row r="44" spans="1:13" x14ac:dyDescent="0.25">
      <c r="A44" s="2"/>
      <c r="B44" s="2"/>
      <c r="I44" s="3"/>
      <c r="L44" s="7"/>
      <c r="M44" s="7"/>
    </row>
    <row r="45" spans="1:13" x14ac:dyDescent="0.25">
      <c r="A45" s="2"/>
      <c r="B45" s="2"/>
      <c r="I45" s="3"/>
      <c r="L45" s="7"/>
      <c r="M45" s="7"/>
    </row>
    <row r="46" spans="1:13" x14ac:dyDescent="0.25">
      <c r="A46" s="2"/>
      <c r="B46" s="2"/>
      <c r="I46" s="3"/>
      <c r="L46" s="7"/>
      <c r="M46" s="7"/>
    </row>
    <row r="47" spans="1:13" x14ac:dyDescent="0.25">
      <c r="A47" s="1"/>
      <c r="B47" s="1"/>
      <c r="C47" s="1"/>
      <c r="D47" s="1"/>
      <c r="E47" s="1"/>
      <c r="F47" s="3"/>
      <c r="G47" s="3"/>
      <c r="H47" s="3"/>
      <c r="I47" s="3"/>
      <c r="L47" s="7"/>
      <c r="M47" s="7"/>
    </row>
    <row r="48" spans="1:13" x14ac:dyDescent="0.25">
      <c r="A48" s="1"/>
      <c r="B48" s="1"/>
      <c r="C48" s="1"/>
      <c r="D48" s="1"/>
      <c r="E48" s="1"/>
      <c r="F48" s="3"/>
      <c r="G48" s="3"/>
      <c r="H48" s="3"/>
      <c r="I48" s="3"/>
      <c r="L48" s="7"/>
      <c r="M48" s="7"/>
    </row>
    <row r="49" spans="1:13" x14ac:dyDescent="0.25">
      <c r="A49" s="1"/>
      <c r="B49" s="1"/>
      <c r="C49" s="1"/>
      <c r="D49" s="1"/>
      <c r="E49" s="1"/>
      <c r="F49" s="3"/>
      <c r="G49" s="3"/>
      <c r="H49" s="3"/>
      <c r="I49" s="3"/>
      <c r="L49" s="7"/>
      <c r="M49" s="7"/>
    </row>
    <row r="50" spans="1:13" x14ac:dyDescent="0.25">
      <c r="A50" s="1"/>
      <c r="B50" s="1"/>
      <c r="C50" s="1"/>
      <c r="D50" s="1"/>
      <c r="E50" s="1"/>
      <c r="F50" s="3"/>
      <c r="G50" s="3"/>
      <c r="H50" s="3"/>
      <c r="I50" s="3"/>
      <c r="L50" s="7"/>
      <c r="M50" s="7"/>
    </row>
    <row r="51" spans="1:13" x14ac:dyDescent="0.25">
      <c r="A51" s="1"/>
      <c r="B51" s="1"/>
      <c r="C51" s="1"/>
      <c r="D51" s="1"/>
      <c r="E51" s="1"/>
      <c r="F51" s="3"/>
      <c r="G51" s="3"/>
      <c r="H51" s="3"/>
      <c r="I51" s="3"/>
      <c r="L51" s="7"/>
      <c r="M51" s="7"/>
    </row>
    <row r="52" spans="1:13" x14ac:dyDescent="0.25">
      <c r="A52" s="1"/>
      <c r="B52" s="1"/>
      <c r="C52" s="1"/>
      <c r="D52" s="1"/>
      <c r="E52" s="1"/>
      <c r="F52" s="3"/>
      <c r="G52" s="3"/>
      <c r="H52" s="3"/>
      <c r="I52" s="3"/>
      <c r="L52" s="7"/>
      <c r="M52" s="7"/>
    </row>
    <row r="53" spans="1:13" x14ac:dyDescent="0.25">
      <c r="A53" s="1"/>
      <c r="B53" s="1"/>
      <c r="C53" s="1"/>
      <c r="D53" s="1"/>
      <c r="E53" s="1"/>
      <c r="F53" s="3"/>
      <c r="G53" s="3"/>
      <c r="H53" s="3"/>
      <c r="I53" s="3"/>
      <c r="L53" s="7"/>
      <c r="M53" s="7"/>
    </row>
    <row r="54" spans="1:13" ht="15" customHeight="1" x14ac:dyDescent="0.25">
      <c r="A54" s="1"/>
      <c r="B54" s="1"/>
      <c r="C54" s="1"/>
      <c r="D54" s="1"/>
      <c r="E54" s="1"/>
      <c r="F54" s="3"/>
      <c r="G54" s="3"/>
      <c r="H54" s="3"/>
      <c r="I54" s="3"/>
    </row>
    <row r="55" spans="1:13" ht="15" customHeight="1" x14ac:dyDescent="0.25">
      <c r="A55" s="1"/>
      <c r="B55" s="1"/>
      <c r="C55" s="1"/>
      <c r="D55" s="1"/>
      <c r="E55" s="1"/>
      <c r="F55" s="3"/>
      <c r="G55" s="3"/>
      <c r="H55" s="3"/>
      <c r="I55" s="3"/>
    </row>
    <row r="56" spans="1:13" ht="15" customHeight="1" x14ac:dyDescent="0.25">
      <c r="A56" s="1"/>
      <c r="B56" s="1"/>
      <c r="C56" s="1"/>
      <c r="D56" s="1"/>
      <c r="E56" s="1"/>
      <c r="F56" s="3"/>
      <c r="G56" s="3"/>
      <c r="H56" s="3"/>
      <c r="I56" s="3"/>
    </row>
    <row r="57" spans="1:13" ht="15" customHeight="1" x14ac:dyDescent="0.25">
      <c r="A57" s="1"/>
      <c r="B57" s="1"/>
      <c r="C57" s="1"/>
      <c r="D57" s="1"/>
      <c r="E57" s="1"/>
      <c r="F57" s="3"/>
      <c r="G57" s="3"/>
      <c r="H57" s="3"/>
      <c r="I57" s="3"/>
    </row>
    <row r="58" spans="1:13" ht="15" customHeight="1" x14ac:dyDescent="0.25">
      <c r="A58" s="1"/>
      <c r="B58" s="1"/>
      <c r="C58" s="1"/>
      <c r="D58" s="1"/>
      <c r="E58" s="1"/>
      <c r="F58" s="3"/>
      <c r="G58" s="3"/>
      <c r="H58" s="3"/>
      <c r="I58" s="3"/>
    </row>
    <row r="59" spans="1:13" ht="15" customHeight="1" x14ac:dyDescent="0.25">
      <c r="A59" s="1"/>
      <c r="B59" s="1"/>
      <c r="C59" s="1"/>
      <c r="D59" s="1"/>
      <c r="E59" s="1"/>
      <c r="F59" s="3"/>
      <c r="G59" s="3"/>
      <c r="H59" s="3"/>
      <c r="I59" s="3"/>
    </row>
    <row r="60" spans="1:13" ht="15" customHeight="1" x14ac:dyDescent="0.25">
      <c r="A60" s="1"/>
      <c r="B60" s="1"/>
      <c r="C60" s="1"/>
      <c r="D60" s="1"/>
      <c r="E60" s="1"/>
      <c r="F60" s="3"/>
      <c r="G60" s="3"/>
      <c r="H60" s="3"/>
      <c r="I60" s="3"/>
    </row>
    <row r="61" spans="1:13" ht="15" customHeight="1" x14ac:dyDescent="0.25">
      <c r="A61" s="1"/>
      <c r="B61" s="1"/>
      <c r="C61" s="1"/>
      <c r="D61" s="1"/>
      <c r="E61" s="1"/>
      <c r="F61" s="3"/>
      <c r="G61" s="3"/>
      <c r="H61" s="3"/>
      <c r="I61" s="3"/>
    </row>
    <row r="62" spans="1:13" ht="15" customHeight="1" x14ac:dyDescent="0.25">
      <c r="A62" s="1"/>
      <c r="B62" s="1"/>
      <c r="C62" s="1"/>
      <c r="D62" s="1"/>
      <c r="E62" s="1"/>
      <c r="F62" s="3"/>
      <c r="G62" s="3"/>
      <c r="H62" s="3"/>
      <c r="I62" s="3"/>
    </row>
    <row r="63" spans="1:13" ht="15" customHeight="1" x14ac:dyDescent="0.25">
      <c r="A63" s="1"/>
      <c r="B63" s="1"/>
      <c r="C63" s="1"/>
      <c r="D63" s="1"/>
      <c r="E63" s="1"/>
      <c r="F63" s="3"/>
      <c r="G63" s="3"/>
      <c r="H63" s="3"/>
      <c r="I63" s="3"/>
    </row>
    <row r="64" spans="1:13" ht="15" customHeight="1" x14ac:dyDescent="0.25">
      <c r="A64" s="1"/>
      <c r="B64" s="1"/>
      <c r="C64" s="1"/>
      <c r="D64" s="1"/>
      <c r="E64" s="1"/>
      <c r="F64" s="3"/>
      <c r="G64" s="3"/>
      <c r="H64" s="3"/>
      <c r="I64" s="3"/>
    </row>
    <row r="65" spans="1:9" ht="15" customHeight="1" x14ac:dyDescent="0.25">
      <c r="A65" s="1"/>
      <c r="B65" s="1"/>
      <c r="C65" s="1"/>
      <c r="D65" s="1"/>
      <c r="E65" s="1"/>
      <c r="F65" s="3"/>
      <c r="G65" s="3"/>
      <c r="H65" s="3"/>
      <c r="I65" s="3"/>
    </row>
    <row r="66" spans="1:9" ht="15" customHeight="1" x14ac:dyDescent="0.25">
      <c r="A66" s="1"/>
      <c r="B66" s="1"/>
      <c r="C66" s="1"/>
      <c r="D66" s="1"/>
      <c r="E66" s="1"/>
      <c r="F66" s="3"/>
      <c r="G66" s="3"/>
      <c r="H66" s="3"/>
      <c r="I66" s="3"/>
    </row>
    <row r="67" spans="1:9" ht="15" customHeight="1" x14ac:dyDescent="0.25">
      <c r="A67" s="1"/>
      <c r="B67" s="1"/>
      <c r="C67" s="1"/>
      <c r="D67" s="1"/>
      <c r="E67" s="1"/>
      <c r="F67" s="3"/>
      <c r="G67" s="3"/>
      <c r="H67" s="3"/>
      <c r="I67" s="3"/>
    </row>
    <row r="68" spans="1:9" ht="15" customHeight="1" x14ac:dyDescent="0.25">
      <c r="A68" s="1"/>
      <c r="B68" s="1"/>
      <c r="C68" s="1"/>
      <c r="D68" s="1"/>
      <c r="E68" s="1"/>
      <c r="F68" s="3"/>
      <c r="G68" s="3"/>
      <c r="H68" s="3"/>
      <c r="I68" s="3"/>
    </row>
    <row r="69" spans="1:9" ht="15" customHeight="1" x14ac:dyDescent="0.25">
      <c r="A69" s="1"/>
      <c r="B69" s="1"/>
      <c r="C69" s="1"/>
      <c r="D69" s="1"/>
      <c r="E69" s="1"/>
      <c r="F69" s="3"/>
      <c r="G69" s="3"/>
      <c r="H69" s="3"/>
      <c r="I69" s="3"/>
    </row>
    <row r="70" spans="1:9" ht="15" customHeight="1" x14ac:dyDescent="0.25">
      <c r="A70" s="1"/>
      <c r="B70" s="1"/>
      <c r="C70" s="1"/>
      <c r="D70" s="1"/>
      <c r="E70" s="1"/>
      <c r="F70" s="3"/>
      <c r="G70" s="3"/>
      <c r="H70" s="3"/>
      <c r="I70" s="3"/>
    </row>
    <row r="71" spans="1:9" ht="15" customHeight="1" x14ac:dyDescent="0.25">
      <c r="A71" s="1"/>
      <c r="B71" s="1"/>
      <c r="C71" s="1"/>
      <c r="D71" s="1"/>
      <c r="E71" s="1"/>
      <c r="F71" s="3"/>
      <c r="G71" s="3"/>
      <c r="H71" s="3"/>
      <c r="I71" s="3"/>
    </row>
    <row r="72" spans="1:9" ht="15" customHeight="1" x14ac:dyDescent="0.25">
      <c r="A72" s="1"/>
      <c r="B72" s="1"/>
      <c r="C72" s="1"/>
      <c r="D72" s="1"/>
      <c r="E72" s="1"/>
      <c r="F72" s="3"/>
      <c r="G72" s="3"/>
      <c r="H72" s="3"/>
      <c r="I72" s="3"/>
    </row>
    <row r="73" spans="1:9" ht="15" customHeight="1" x14ac:dyDescent="0.25">
      <c r="A73" s="1"/>
      <c r="B73" s="1"/>
      <c r="C73" s="1"/>
      <c r="D73" s="1"/>
      <c r="E73" s="1"/>
      <c r="F73" s="3"/>
      <c r="G73" s="3"/>
      <c r="H73" s="3"/>
      <c r="I73" s="3"/>
    </row>
    <row r="74" spans="1:9" ht="15" customHeight="1" x14ac:dyDescent="0.25">
      <c r="A74" s="1"/>
      <c r="B74" s="1"/>
      <c r="C74" s="1"/>
      <c r="D74" s="1"/>
      <c r="E74" s="1"/>
      <c r="F74" s="3"/>
      <c r="G74" s="3"/>
      <c r="H74" s="3"/>
      <c r="I74" s="3"/>
    </row>
    <row r="75" spans="1:9" ht="15" customHeight="1" x14ac:dyDescent="0.25">
      <c r="A75" s="1"/>
      <c r="B75" s="1"/>
      <c r="C75" s="1"/>
      <c r="D75" s="1"/>
      <c r="E75" s="1"/>
      <c r="F75" s="3"/>
      <c r="G75" s="3"/>
      <c r="H75" s="3"/>
      <c r="I75" s="3"/>
    </row>
    <row r="76" spans="1:9" ht="15" customHeight="1" x14ac:dyDescent="0.25">
      <c r="A76" s="1"/>
      <c r="B76" s="1"/>
      <c r="C76" s="1"/>
      <c r="D76" s="1"/>
      <c r="E76" s="1"/>
      <c r="F76" s="3"/>
      <c r="G76" s="3"/>
      <c r="H76" s="3"/>
      <c r="I76" s="3"/>
    </row>
    <row r="77" spans="1:9" ht="15" customHeight="1" x14ac:dyDescent="0.25">
      <c r="A77" s="1"/>
      <c r="B77" s="1"/>
      <c r="C77" s="1"/>
      <c r="D77" s="1"/>
      <c r="E77" s="1"/>
      <c r="F77" s="3"/>
      <c r="G77" s="3"/>
      <c r="H77" s="3"/>
      <c r="I77" s="3"/>
    </row>
    <row r="78" spans="1:9" ht="15" customHeight="1" x14ac:dyDescent="0.25">
      <c r="A78" s="1"/>
      <c r="B78" s="1"/>
      <c r="C78" s="1"/>
      <c r="D78" s="1"/>
      <c r="E78" s="1"/>
      <c r="F78" s="3"/>
      <c r="G78" s="3"/>
      <c r="H78" s="3"/>
      <c r="I78" s="3"/>
    </row>
    <row r="79" spans="1:9" ht="15" customHeight="1" x14ac:dyDescent="0.25">
      <c r="A79" s="1"/>
      <c r="B79" s="1"/>
      <c r="C79" s="1"/>
      <c r="D79" s="1"/>
      <c r="E79" s="1"/>
      <c r="F79" s="3"/>
      <c r="G79" s="3"/>
      <c r="H79" s="3"/>
      <c r="I79" s="3"/>
    </row>
    <row r="80" spans="1:9" ht="15" customHeight="1" x14ac:dyDescent="0.25">
      <c r="A80" s="1"/>
      <c r="B80" s="1"/>
      <c r="C80" s="1"/>
      <c r="D80" s="1"/>
      <c r="E80" s="1"/>
      <c r="F80" s="3"/>
      <c r="G80" s="3"/>
      <c r="H80" s="3"/>
      <c r="I80" s="3"/>
    </row>
    <row r="81" spans="1:9" ht="15" customHeight="1" x14ac:dyDescent="0.25">
      <c r="A81" s="1"/>
      <c r="B81" s="1"/>
      <c r="C81" s="1"/>
      <c r="D81" s="1"/>
      <c r="E81" s="1"/>
      <c r="F81" s="3"/>
      <c r="G81" s="3"/>
      <c r="H81" s="3"/>
      <c r="I81" s="3"/>
    </row>
  </sheetData>
  <mergeCells count="38">
    <mergeCell ref="A23:I23"/>
    <mergeCell ref="A22:I22"/>
    <mergeCell ref="A21:I21"/>
    <mergeCell ref="I10:I11"/>
    <mergeCell ref="A20:H20"/>
    <mergeCell ref="B18:C18"/>
    <mergeCell ref="B19:C19"/>
    <mergeCell ref="B16:C16"/>
    <mergeCell ref="B17:C17"/>
    <mergeCell ref="B12:C12"/>
    <mergeCell ref="B13:C13"/>
    <mergeCell ref="B15:C15"/>
    <mergeCell ref="B14:C14"/>
    <mergeCell ref="A34:F34"/>
    <mergeCell ref="A33:B33"/>
    <mergeCell ref="C25:D25"/>
    <mergeCell ref="A25:B25"/>
    <mergeCell ref="C27:D27"/>
    <mergeCell ref="A27:B27"/>
    <mergeCell ref="C31:D31"/>
    <mergeCell ref="C30:D30"/>
    <mergeCell ref="A30:B30"/>
    <mergeCell ref="C26:D26"/>
    <mergeCell ref="A26:B26"/>
    <mergeCell ref="A29:B29"/>
    <mergeCell ref="A31:B31"/>
    <mergeCell ref="A32:B32"/>
    <mergeCell ref="A7:B7"/>
    <mergeCell ref="A8:B8"/>
    <mergeCell ref="A3:I3"/>
    <mergeCell ref="A5:I5"/>
    <mergeCell ref="C7:I7"/>
    <mergeCell ref="C8:I8"/>
    <mergeCell ref="A9:I9"/>
    <mergeCell ref="D10:D11"/>
    <mergeCell ref="B10:C11"/>
    <mergeCell ref="A10:A11"/>
    <mergeCell ref="E10:E11"/>
  </mergeCells>
  <pageMargins left="0.23622047244094491" right="0.23622047244094491" top="4.5289855072463768E-2" bottom="0.20833333333333334" header="0.31496062992125984" footer="0.31496062992125984"/>
  <pageSetup paperSize="9" scale="8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Proizvod-PC</cp:lastModifiedBy>
  <cp:lastPrinted>2026-04-09T09:14:08Z</cp:lastPrinted>
  <dcterms:created xsi:type="dcterms:W3CDTF">2018-09-07T13:53:12Z</dcterms:created>
  <dcterms:modified xsi:type="dcterms:W3CDTF">2026-04-09T09:14:52Z</dcterms:modified>
</cp:coreProperties>
</file>